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<sst xmlns="http://schemas.openxmlformats.org/spreadsheetml/2006/main" uniqueCount="104">
  <si>
    <t>CHRISTIAN RELIGION STUDIES SS2 A SECOND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</si>
  <si>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</si>
  <si>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</si>
  <si>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</si>
  <si>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</si>
  <si>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</si>
  <si>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</si>
  <si>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</si>
  <si>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</si>
  <si>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</si>
  <si>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</si>
  <si>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</si>
  <si>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</si>
  <si>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</si>
  <si>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</si>
  <si>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</si>
  <si>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</si>
  <si>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ANI CHISOM JOSEPHINE</t>
  </si>
  <si>
    <t>SMGCC/STUDENT/134</t>
  </si>
  <si>
    <t>ANIKE  SOCHIMA</t>
  </si>
  <si>
    <t>SMGCC/STUDENT/371</t>
  </si>
  <si>
    <t>ANYIMBACHU  CHIOMA EMMANUELLA</t>
  </si>
  <si>
    <t>SMGCC/STUDENT/372</t>
  </si>
  <si>
    <t>ARINZE MMESOMMA JESSICA</t>
  </si>
  <si>
    <t>SMGCC/STUDENT/84</t>
  </si>
  <si>
    <t>CHIME CHINAZA</t>
  </si>
  <si>
    <t>SMGCC/STUDENT/85</t>
  </si>
  <si>
    <t>CHIMEREMEZE CHIKADIBIA EMMANUELLA</t>
  </si>
  <si>
    <t>SMGCC/STUDENT/86</t>
  </si>
  <si>
    <t>CHUKWUEMEKA MIRACLE M</t>
  </si>
  <si>
    <t>SMGCC/STUDENT/87</t>
  </si>
  <si>
    <t>EBONAM VIVIAN CHIBUNKEM</t>
  </si>
  <si>
    <t>SMGCC/STUDENT/135</t>
  </si>
  <si>
    <t>EBUE MMESOMA</t>
  </si>
  <si>
    <t>SMGCC/STUDENT/88</t>
  </si>
  <si>
    <t>EDEH CHIAMAKA MARYTHRESA</t>
  </si>
  <si>
    <t>SMGCC/STUDENT/89</t>
  </si>
  <si>
    <t>ENEH DIVINE MMACHUKWU</t>
  </si>
  <si>
    <t>SMGCC/STUDENT/92</t>
  </si>
  <si>
    <t>ENEJE CHIOMA</t>
  </si>
  <si>
    <t>SMGCC/STUDENT/94</t>
  </si>
  <si>
    <t>ENEUBE CHIDIEBERE</t>
  </si>
  <si>
    <t>SMGCC/STUDENT/95</t>
  </si>
  <si>
    <t>EZE LILIAN. C</t>
  </si>
  <si>
    <t>SMGCC/STUDENT/97</t>
  </si>
  <si>
    <t>EZUE CHRISTIANA</t>
  </si>
  <si>
    <t>SMGCC/STUDENT/525</t>
  </si>
  <si>
    <t>IFEDI  JENNIFER MASICHUKWU</t>
  </si>
  <si>
    <t>SMGCC/STUDENT/373</t>
  </si>
  <si>
    <t>IKE RITA</t>
  </si>
  <si>
    <t>SMGCC/STUDENT/102</t>
  </si>
  <si>
    <t>KENE-NWEKE  MARYQUEEN C</t>
  </si>
  <si>
    <t>SMGCC/STUDENT/511</t>
  </si>
  <si>
    <t>NNAJI JESSICA KAMSI</t>
  </si>
  <si>
    <t>SMGCC/STUDENT/105</t>
  </si>
  <si>
    <t>NNAJI MMESOMA EDITH</t>
  </si>
  <si>
    <t>SMGCC/STUDENT/106</t>
  </si>
  <si>
    <t>NNAMANI RITA. C</t>
  </si>
  <si>
    <t>SMGCC/STUDENT/107</t>
  </si>
  <si>
    <t>NNANYELUGO IFECHUKWU PRAISE</t>
  </si>
  <si>
    <t>SMGCC/STUDENT/108</t>
  </si>
  <si>
    <t>NWANKWO MARYCYNTHIA</t>
  </si>
  <si>
    <t>SMGCC/STUDENT/111</t>
  </si>
  <si>
    <t>NWEKE  EMMANUELLA. A</t>
  </si>
  <si>
    <t>SMGCC/STUDENT/512</t>
  </si>
  <si>
    <t>NWEKE  NUELLA. A</t>
  </si>
  <si>
    <t>SMGCC/STUDENT/513</t>
  </si>
  <si>
    <t>NWIGWE  MARYJANE CHIAMAKA</t>
  </si>
  <si>
    <t>SMGCC/STUDENT/374</t>
  </si>
  <si>
    <t>NWOBODO JESSICA</t>
  </si>
  <si>
    <t>SMGCC/STUDENT/113</t>
  </si>
  <si>
    <t>NWOKORO CHIOMA. P</t>
  </si>
  <si>
    <t>SMGCC/STUDENT/115</t>
  </si>
  <si>
    <t>OFFIAH AKUNNA ESTHER</t>
  </si>
  <si>
    <t>SMGCC/STUDENT/116</t>
  </si>
  <si>
    <t>OFFORKAJA  CYNTHIA NNEOMA</t>
  </si>
  <si>
    <t>SMGCC/STUDENT/375</t>
  </si>
  <si>
    <t>OGBAJA VANESA ONYINYECHI</t>
  </si>
  <si>
    <t>SMGCC/STUDENT/429</t>
  </si>
  <si>
    <t>OGBUEFI CHINEMEREM</t>
  </si>
  <si>
    <t>SMGCC/STUDENT/119</t>
  </si>
  <si>
    <t>OKECHUKWU CHINAZA VERA</t>
  </si>
  <si>
    <t>SMGCC/STUDENT/121</t>
  </si>
  <si>
    <t>OKECHUKWU FAVOUR EZINNE</t>
  </si>
  <si>
    <t>SMGCC/STUDENT/122</t>
  </si>
  <si>
    <t>OKEKE  OBIANUJU STEPHANIE</t>
  </si>
  <si>
    <t>SMGCC/STUDENT/514</t>
  </si>
  <si>
    <t>OZOIKE JANE NKEMDILIM</t>
  </si>
  <si>
    <t>SMGCC/STUDENT/127</t>
  </si>
  <si>
    <t>OZOR SILVA TOCHI</t>
  </si>
  <si>
    <t>SMGCC/STUDENT/129</t>
  </si>
  <si>
    <t>UDU-ITUMA EZIAHA</t>
  </si>
  <si>
    <t>SMGCC/STUDENT/425</t>
  </si>
  <si>
    <t>UGWU KOSISOCHUKWU</t>
  </si>
  <si>
    <t>SMGCC/STUDENT/130</t>
  </si>
  <si>
    <t>UZOENYI CHINACHEREM</t>
  </si>
  <si>
    <t>SMGCC/STUDENT/131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</si>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</sst>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55"/>
  <sheetViews>
    <sheetView tabSelected="1" workbookViewId="0" showGridLines="true" showRowColHeaders="1">
      <selection activeCell="A50" sqref="A50:C55"/>
    </sheetView>
  </sheetViews>
  <sheetFormatPr defaultRowHeight="14.4" outlineLevelRow="0" outlineLevelCol="0"/>
  <cols>
    <col min="1" max="1" width="4" customWidth="true" style="0"/>
    <col min="2" max="2" width="39" bestFit="true" customWidth="true" style="0"/>
    <col min="3" max="3" width="21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131</v>
      </c>
      <c r="B2" s="2">
        <v>133</v>
      </c>
      <c r="C2" s="2">
        <v>151</v>
      </c>
      <c r="D2" s="2">
        <v>2431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6">
        <v>30</v>
      </c>
      <c r="B38" s="3" t="s">
        <v>75</v>
      </c>
      <c r="C38" s="3" t="s">
        <v>76</v>
      </c>
      <c r="D38" s="4"/>
      <c r="E38" s="4"/>
      <c r="F38" s="4"/>
      <c r="G38" s="4"/>
      <c r="H38" s="4"/>
      <c r="I38" s="4"/>
      <c r="J38" s="3">
        <f>SUM(D38:I38)</f>
        <v>0</v>
      </c>
      <c r="K38" s="13" t="str">
        <f>IF((J38&lt;39.01), "F", IF((J38&lt;54.01), "P", IF((J38&lt;69.01), "C", IF((J38&lt;100.01), "A", "NA"))))</f>
        <v>F</v>
      </c>
    </row>
    <row r="39" spans="1:11">
      <c r="A39" s="6">
        <v>31</v>
      </c>
      <c r="B39" s="3" t="s">
        <v>77</v>
      </c>
      <c r="C39" s="3" t="s">
        <v>78</v>
      </c>
      <c r="D39" s="4"/>
      <c r="E39" s="4"/>
      <c r="F39" s="4"/>
      <c r="G39" s="4"/>
      <c r="H39" s="4"/>
      <c r="I39" s="4"/>
      <c r="J39" s="3">
        <f>SUM(D39:I39)</f>
        <v>0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79</v>
      </c>
      <c r="C40" s="3" t="s">
        <v>80</v>
      </c>
      <c r="D40" s="4"/>
      <c r="E40" s="4"/>
      <c r="F40" s="4"/>
      <c r="G40" s="4"/>
      <c r="H40" s="4"/>
      <c r="I40" s="4"/>
      <c r="J40" s="3">
        <f>SUM(D40:I40)</f>
        <v>0</v>
      </c>
      <c r="K40" s="13" t="str">
        <f>IF((J40&lt;39.01), "F", IF((J40&lt;54.01), "P", IF((J40&lt;69.01), "C", IF((J40&lt;100.01), "A", "NA"))))</f>
        <v>F</v>
      </c>
    </row>
    <row r="41" spans="1:11">
      <c r="A41" s="6">
        <v>33</v>
      </c>
      <c r="B41" s="3" t="s">
        <v>81</v>
      </c>
      <c r="C41" s="3" t="s">
        <v>82</v>
      </c>
      <c r="D41" s="4"/>
      <c r="E41" s="4"/>
      <c r="F41" s="4"/>
      <c r="G41" s="4"/>
      <c r="H41" s="4"/>
      <c r="I41" s="4"/>
      <c r="J41" s="3">
        <f>SUM(D41:I41)</f>
        <v>0</v>
      </c>
      <c r="K41" s="13" t="str">
        <f>IF((J41&lt;39.01), "F", IF((J41&lt;54.01), "P", IF((J41&lt;69.01), "C", IF((J41&lt;100.01), "A", "NA"))))</f>
        <v>F</v>
      </c>
    </row>
    <row r="42" spans="1:11">
      <c r="A42" s="6">
        <v>34</v>
      </c>
      <c r="B42" s="3" t="s">
        <v>83</v>
      </c>
      <c r="C42" s="3" t="s">
        <v>84</v>
      </c>
      <c r="D42" s="4"/>
      <c r="E42" s="4"/>
      <c r="F42" s="4"/>
      <c r="G42" s="4"/>
      <c r="H42" s="4"/>
      <c r="I42" s="4"/>
      <c r="J42" s="3">
        <f>SUM(D42:I42)</f>
        <v>0</v>
      </c>
      <c r="K42" s="13" t="str">
        <f>IF((J42&lt;39.01), "F", IF((J42&lt;54.01), "P", IF((J42&lt;69.01), "C", IF((J42&lt;100.01), "A", "NA"))))</f>
        <v>F</v>
      </c>
    </row>
    <row r="43" spans="1:11">
      <c r="A43" s="6">
        <v>35</v>
      </c>
      <c r="B43" s="3" t="s">
        <v>85</v>
      </c>
      <c r="C43" s="3" t="s">
        <v>86</v>
      </c>
      <c r="D43" s="4"/>
      <c r="E43" s="4"/>
      <c r="F43" s="4"/>
      <c r="G43" s="4"/>
      <c r="H43" s="4"/>
      <c r="I43" s="4"/>
      <c r="J43" s="3">
        <f>SUM(D43:I43)</f>
        <v>0</v>
      </c>
      <c r="K43" s="13" t="str">
        <f>IF((J43&lt;39.01), "F", IF((J43&lt;54.01), "P", IF((J43&lt;69.01), "C", IF((J43&lt;100.01), "A", "NA"))))</f>
        <v>F</v>
      </c>
    </row>
    <row r="44" spans="1:11">
      <c r="A44" s="6">
        <v>36</v>
      </c>
      <c r="B44" s="3" t="s">
        <v>87</v>
      </c>
      <c r="C44" s="3" t="s">
        <v>88</v>
      </c>
      <c r="D44" s="4"/>
      <c r="E44" s="4"/>
      <c r="F44" s="4"/>
      <c r="G44" s="4"/>
      <c r="H44" s="4"/>
      <c r="I44" s="4"/>
      <c r="J44" s="3">
        <f>SUM(D44:I44)</f>
        <v>0</v>
      </c>
      <c r="K44" s="13" t="str">
        <f>IF((J44&lt;39.01), "F", IF((J44&lt;54.01), "P", IF((J44&lt;69.01), "C", IF((J44&lt;100.01), "A", "NA"))))</f>
        <v>F</v>
      </c>
    </row>
    <row r="45" spans="1:11">
      <c r="A45" s="6">
        <v>37</v>
      </c>
      <c r="B45" s="3" t="s">
        <v>89</v>
      </c>
      <c r="C45" s="3" t="s">
        <v>90</v>
      </c>
      <c r="D45" s="4"/>
      <c r="E45" s="4"/>
      <c r="F45" s="4"/>
      <c r="G45" s="4"/>
      <c r="H45" s="4"/>
      <c r="I45" s="4"/>
      <c r="J45" s="3">
        <f>SUM(D45:I45)</f>
        <v>0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91</v>
      </c>
      <c r="C46" s="3" t="s">
        <v>92</v>
      </c>
      <c r="D46" s="4"/>
      <c r="E46" s="4"/>
      <c r="F46" s="4"/>
      <c r="G46" s="4"/>
      <c r="H46" s="4"/>
      <c r="I46" s="4"/>
      <c r="J46" s="3">
        <f>SUM(D46:I46)</f>
        <v>0</v>
      </c>
      <c r="K46" s="13" t="str">
        <f>IF((J46&lt;39.01), "F", IF((J46&lt;54.01), "P", IF((J46&lt;69.01), "C", IF((J46&lt;100.01), "A", "NA"))))</f>
        <v>F</v>
      </c>
    </row>
    <row r="47" spans="1:11">
      <c r="A47" s="6">
        <v>39</v>
      </c>
      <c r="B47" s="3" t="s">
        <v>93</v>
      </c>
      <c r="C47" s="3" t="s">
        <v>94</v>
      </c>
      <c r="D47" s="4"/>
      <c r="E47" s="4"/>
      <c r="F47" s="4"/>
      <c r="G47" s="4"/>
      <c r="H47" s="4"/>
      <c r="I47" s="4"/>
      <c r="J47" s="3">
        <f>SUM(D47:I47)</f>
        <v>0</v>
      </c>
      <c r="K47" s="13" t="str">
        <f>IF((J47&lt;39.01), "F", IF((J47&lt;54.01), "P", IF((J47&lt;69.01), "C", IF((J47&lt;100.01), "A", "NA"))))</f>
        <v>F</v>
      </c>
    </row>
    <row r="48" spans="1:11">
      <c r="A48" s="7">
        <v>40</v>
      </c>
      <c r="B48" s="10" t="s">
        <v>95</v>
      </c>
      <c r="C48" s="10" t="s">
        <v>96</v>
      </c>
      <c r="D48" s="11"/>
      <c r="E48" s="11"/>
      <c r="F48" s="11"/>
      <c r="G48" s="11"/>
      <c r="H48" s="11"/>
      <c r="I48" s="11"/>
      <c r="J48" s="10">
        <f>SUM(D48:I48)</f>
        <v>0</v>
      </c>
      <c r="K48" s="14" t="str">
        <f>IF((J48&lt;39.01), "F", IF((J48&lt;54.01), "P", IF((J48&lt;69.01), "C", IF((J48&lt;100.01), "A", "NA"))))</f>
        <v>F</v>
      </c>
    </row>
    <row r="50" spans="1:11">
      <c r="A50" s="15"/>
      <c r="B50" s="19" t="s">
        <v>97</v>
      </c>
      <c r="C50" s="22"/>
    </row>
    <row r="51" spans="1:11">
      <c r="A51" s="16" t="s">
        <v>6</v>
      </c>
      <c r="B51" s="20" t="s">
        <v>98</v>
      </c>
      <c r="C51" s="23" t="s">
        <v>99</v>
      </c>
    </row>
    <row r="52" spans="1:11">
      <c r="A52" s="17">
        <v>1</v>
      </c>
      <c r="B52" s="3" t="s">
        <v>100</v>
      </c>
      <c r="C52" s="24">
        <f>COUNTIF(K9:K48, "A")</f>
        <v>0</v>
      </c>
    </row>
    <row r="53" spans="1:11">
      <c r="A53" s="17">
        <v>2</v>
      </c>
      <c r="B53" s="3" t="s">
        <v>101</v>
      </c>
      <c r="C53" s="24">
        <f>COUNTIF(K9:K48, "C")</f>
        <v>0</v>
      </c>
    </row>
    <row r="54" spans="1:11">
      <c r="A54" s="17">
        <v>3</v>
      </c>
      <c r="B54" s="3" t="s">
        <v>102</v>
      </c>
      <c r="C54" s="24">
        <f>COUNTIF(K9:K48, "P")</f>
        <v>0</v>
      </c>
    </row>
    <row r="55" spans="1:11">
      <c r="A55" s="18">
        <v>4</v>
      </c>
      <c r="B55" s="21" t="s">
        <v>103</v>
      </c>
      <c r="C55" s="25">
        <f>COUNTIF(K9:K48, "F")</f>
        <v>40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48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48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4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4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4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48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2022-04-14T14:19:46+01:00</dcterms:created>
  <dcterms:modified xsi:type="dcterms:W3CDTF">2022-04-14T14:19:46+01:00</dcterms:modified>
  <dc:title>Untitled Spreadsheet</dc:title>
  <dc:description/>
  <dc:subject/>
  <cp:keywords/>
  <cp:category/>
</cp:coreProperties>
</file>